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(2)'!$A$1:$K$61</definedName>
    <definedName name="ТекстовоеПоле5" localSheetId="0">'Лист1 (2)'!$B$58</definedName>
  </definedNames>
  <calcPr calcId="162913"/>
</workbook>
</file>

<file path=xl/calcChain.xml><?xml version="1.0" encoding="utf-8"?>
<calcChain xmlns="http://schemas.openxmlformats.org/spreadsheetml/2006/main">
  <c r="I52" i="2" l="1"/>
  <c r="J52" i="2"/>
  <c r="H52" i="2"/>
  <c r="H51" i="2"/>
  <c r="J51" i="2" s="1"/>
  <c r="I51" i="2" s="1"/>
  <c r="J50" i="2"/>
  <c r="I50" i="2" s="1"/>
  <c r="H50" i="2"/>
  <c r="H49" i="2"/>
  <c r="J49" i="2" s="1"/>
  <c r="I49" i="2" s="1"/>
  <c r="H48" i="2"/>
  <c r="J48" i="2" s="1"/>
  <c r="I48" i="2" s="1"/>
  <c r="H47" i="2"/>
  <c r="J47" i="2" s="1"/>
  <c r="I47" i="2" s="1"/>
  <c r="J46" i="2"/>
  <c r="I46" i="2" s="1"/>
  <c r="H46" i="2"/>
  <c r="H45" i="2"/>
  <c r="J45" i="2" s="1"/>
  <c r="I45" i="2" s="1"/>
  <c r="H44" i="2"/>
  <c r="J44" i="2" s="1"/>
  <c r="I44" i="2" s="1"/>
  <c r="H43" i="2"/>
  <c r="J43" i="2" s="1"/>
  <c r="I43" i="2" s="1"/>
  <c r="J42" i="2"/>
  <c r="I42" i="2" s="1"/>
  <c r="H42" i="2"/>
  <c r="H41" i="2"/>
  <c r="J41" i="2" s="1"/>
  <c r="I41" i="2" s="1"/>
  <c r="H40" i="2"/>
  <c r="J40" i="2" s="1"/>
  <c r="I40" i="2" s="1"/>
  <c r="H39" i="2"/>
  <c r="J39" i="2" s="1"/>
  <c r="I39" i="2" s="1"/>
  <c r="J38" i="2"/>
  <c r="I38" i="2" s="1"/>
  <c r="H38" i="2"/>
  <c r="H37" i="2"/>
  <c r="J37" i="2" s="1"/>
  <c r="I37" i="2" s="1"/>
  <c r="H36" i="2"/>
  <c r="J36" i="2" s="1"/>
  <c r="I36" i="2" s="1"/>
  <c r="H35" i="2"/>
  <c r="J35" i="2" s="1"/>
  <c r="I35" i="2" s="1"/>
  <c r="J34" i="2"/>
  <c r="I34" i="2" s="1"/>
  <c r="H34" i="2"/>
  <c r="H33" i="2"/>
  <c r="J33" i="2" s="1"/>
  <c r="I33" i="2" s="1"/>
  <c r="H32" i="2"/>
  <c r="J32" i="2" s="1"/>
  <c r="I32" i="2" s="1"/>
  <c r="H31" i="2"/>
  <c r="J31" i="2" s="1"/>
  <c r="I31" i="2" s="1"/>
  <c r="J30" i="2"/>
  <c r="I30" i="2" s="1"/>
  <c r="H30" i="2"/>
  <c r="H29" i="2"/>
  <c r="J29" i="2" s="1"/>
  <c r="I29" i="2" s="1"/>
  <c r="H28" i="2"/>
  <c r="J28" i="2" s="1"/>
  <c r="I28" i="2" s="1"/>
  <c r="H27" i="2"/>
  <c r="J27" i="2" s="1"/>
  <c r="I27" i="2" s="1"/>
  <c r="J26" i="2"/>
  <c r="I26" i="2" s="1"/>
  <c r="H26" i="2"/>
  <c r="H25" i="2"/>
  <c r="J25" i="2" s="1"/>
  <c r="I25" i="2" s="1"/>
  <c r="H24" i="2"/>
  <c r="J24" i="2" s="1"/>
  <c r="I24" i="2" s="1"/>
  <c r="H23" i="2"/>
  <c r="J23" i="2" s="1"/>
  <c r="I23" i="2" s="1"/>
  <c r="J22" i="2"/>
  <c r="I22" i="2" s="1"/>
  <c r="H22" i="2"/>
  <c r="H21" i="2"/>
  <c r="J21" i="2" s="1"/>
  <c r="I21" i="2" s="1"/>
  <c r="H20" i="2"/>
  <c r="J20" i="2" s="1"/>
  <c r="I20" i="2" s="1"/>
  <c r="H19" i="2"/>
  <c r="J19" i="2" s="1"/>
  <c r="I19" i="2" s="1"/>
  <c r="J18" i="2"/>
  <c r="I18" i="2" s="1"/>
  <c r="H18" i="2"/>
  <c r="H17" i="2"/>
  <c r="J17" i="2" s="1"/>
  <c r="I17" i="2" s="1"/>
  <c r="H16" i="2"/>
  <c r="J16" i="2" s="1"/>
  <c r="I16" i="2" s="1"/>
  <c r="H15" i="2"/>
  <c r="J15" i="2" s="1"/>
  <c r="I15" i="2" s="1"/>
  <c r="J14" i="2"/>
  <c r="I14" i="2" s="1"/>
  <c r="H14" i="2"/>
  <c r="J13" i="2"/>
  <c r="I13" i="2"/>
  <c r="H13" i="2"/>
  <c r="H12" i="2"/>
  <c r="J12" i="2"/>
  <c r="I12" i="2" s="1"/>
  <c r="E52" i="2" l="1"/>
</calcChain>
</file>

<file path=xl/sharedStrings.xml><?xml version="1.0" encoding="utf-8"?>
<sst xmlns="http://schemas.openxmlformats.org/spreadsheetml/2006/main" count="134" uniqueCount="72">
  <si>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</si>
  <si>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</si>
  <si>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</si>
  <si>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</si>
  <si>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</si>
  <si>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</si>
  <si>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</si>
  <si>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</si>
  <si>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</si>
  <si>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</si>
  <si>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</si>
  <si>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</si>
  <si>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</si>
  <si>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</si>
  <si>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</si>
  <si>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</si>
  <si>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</si>
  <si>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</si>
  <si>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</si>
  <si>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</si>
  <si>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</si>
  <si>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</si>
  <si>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</si>
  <si>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</si>
  <si>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</si>
  <si>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</si>
  <si>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</si>
  <si>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</si>
  <si>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</si>
  <si>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Выкл. ВА57-39-340010-500А-5000-690AC-УХЛ</t>
  </si>
  <si>
    <t>Синтекон-Т-1М006.ШК.22001 500х400х200мм</t>
  </si>
  <si>
    <t>Термошкаф ШПТ-80 570х560х650</t>
  </si>
  <si>
    <t>Щит управления ЩЭО 22/011.003</t>
  </si>
  <si>
    <t>Втулка ВК-2-159х8</t>
  </si>
  <si>
    <t>Втулка ВК-2-426х8</t>
  </si>
  <si>
    <t>ОКБ 90-108х4(К52)-4-0,6-1,5DN-ХЛ</t>
  </si>
  <si>
    <t>ОКБ 90-89х3(К52)-4-0,6-1,5DN-ХЛ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</si>
  <si>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</si>
  <si>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</si>
  <si>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</si>
  <si>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</si>
  <si>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</si>
  <si>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</si>
  <si>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</si>
  <si>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</si>
  <si>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</si>
  <si>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530(8К48)-1,6-0,6-УХЛ1</t>
  </si>
  <si>
    <t>ТШС 530х12(К52)-168х10(К52)-4-0,6-ХЛ</t>
  </si>
  <si>
    <t>ТШСР 820(10)-4-0,6-К52-УХЛ</t>
  </si>
  <si>
    <t>Фланец 800-16-11-1-E-Ст09Г2С-IV</t>
  </si>
  <si>
    <t>Блок питания CONVERSION KIT 6501000530</t>
  </si>
  <si>
    <t>Кабель ВБШвнг(A)-ХЛ 4х120мс(PE)-1</t>
  </si>
  <si>
    <t>Кабель контрольный КВВГнг(А)-ХЛ 5х1,0</t>
  </si>
  <si>
    <t>Кабель контрольный КВВГЭнг(А)-ХЛ 5х1,5</t>
  </si>
  <si>
    <t>Элемент выкат. ВЭ/TEL-10-20/630-У2</t>
  </si>
  <si>
    <t>Термошкаф ХИТТЕРМ-160Т-ОЭ-3737-0419-04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</si>
  <si>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</si>
  <si>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</si>
  <si>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</si>
  <si>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</si>
  <si>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Газоанализатор ГАНК-4Р Ех</t>
  </si>
  <si>
    <t>Кабель Соббит-КВнг(А) 2х2х0,75</t>
  </si>
  <si>
    <t>Извещатель охранный ИО102-20/А2М</t>
  </si>
  <si>
    <t>Извещатель охранный ИО-329-3 Арфа</t>
  </si>
  <si>
    <t>М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</si>
  <si>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</si>
  <si>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ЦТБ, склад 01_Труба НКТ и склад 26_Оборудование/материалы, 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</si>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</sst>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zoomScale="60" zoomScaleNormal="60" workbookViewId="0">
      <selection activeCell="B62" sqref="B62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7" t="s">
        <v>25</v>
      </c>
      <c r="K2" s="2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8" t="s">
        <v>24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5.75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2">
        <v>1</v>
      </c>
      <c r="B12" s="23" t="s">
        <v>29</v>
      </c>
      <c r="C12" s="16">
        <v>20569989</v>
      </c>
      <c r="D12" s="17" t="s">
        <v>28</v>
      </c>
      <c r="E12" s="18">
        <v>2</v>
      </c>
      <c r="F12" s="31" t="s">
        <v>65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31" t="s">
        <v>22</v>
      </c>
      <c r="L12" s="8"/>
    </row>
    <row r="13" spans="1:12" s="9" customFormat="1" ht="42.6" customHeight="1" x14ac:dyDescent="0.25">
      <c r="A13" s="22">
        <v>2</v>
      </c>
      <c r="B13" s="23" t="s">
        <v>30</v>
      </c>
      <c r="C13" s="16">
        <v>21116355</v>
      </c>
      <c r="D13" s="17" t="s">
        <v>28</v>
      </c>
      <c r="E13" s="18">
        <v>1</v>
      </c>
      <c r="F13" s="32"/>
      <c r="G13" s="13"/>
      <c r="H13" s="6">
        <f t="shared" ref="H13:H51" si="0">ROUND(G13*E13,2)</f>
        <v>0</v>
      </c>
      <c r="I13" s="15">
        <f t="shared" ref="I13:I51" si="1">J13-H13</f>
        <v>0</v>
      </c>
      <c r="J13" s="6">
        <f t="shared" ref="J13:J51" si="2">ROUND(H13*1.2,2)</f>
        <v>0</v>
      </c>
      <c r="K13" s="32"/>
      <c r="L13" s="8"/>
    </row>
    <row r="14" spans="1:12" s="9" customFormat="1" ht="42.6" customHeight="1" x14ac:dyDescent="0.25">
      <c r="A14" s="22">
        <v>3</v>
      </c>
      <c r="B14" s="23" t="s">
        <v>55</v>
      </c>
      <c r="C14" s="16">
        <v>20706696</v>
      </c>
      <c r="D14" s="17" t="s">
        <v>28</v>
      </c>
      <c r="E14" s="18">
        <v>1</v>
      </c>
      <c r="F14" s="32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32"/>
      <c r="L14" s="8"/>
    </row>
    <row r="15" spans="1:12" s="9" customFormat="1" ht="42.6" customHeight="1" x14ac:dyDescent="0.25">
      <c r="A15" s="22">
        <v>4</v>
      </c>
      <c r="B15" s="23" t="s">
        <v>31</v>
      </c>
      <c r="C15" s="16">
        <v>20441621</v>
      </c>
      <c r="D15" s="17" t="s">
        <v>28</v>
      </c>
      <c r="E15" s="18">
        <v>3</v>
      </c>
      <c r="F15" s="32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32"/>
      <c r="L15" s="8"/>
    </row>
    <row r="16" spans="1:12" s="9" customFormat="1" ht="42.6" customHeight="1" x14ac:dyDescent="0.25">
      <c r="A16" s="22">
        <v>5</v>
      </c>
      <c r="B16" s="23" t="s">
        <v>32</v>
      </c>
      <c r="C16" s="16">
        <v>21112655</v>
      </c>
      <c r="D16" s="17" t="s">
        <v>28</v>
      </c>
      <c r="E16" s="18">
        <v>1</v>
      </c>
      <c r="F16" s="33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33"/>
      <c r="L16" s="8"/>
    </row>
    <row r="17" spans="1:12" s="9" customFormat="1" ht="42.6" customHeight="1" x14ac:dyDescent="0.25">
      <c r="A17" s="22">
        <v>6</v>
      </c>
      <c r="B17" s="23" t="s">
        <v>33</v>
      </c>
      <c r="C17" s="16">
        <v>21078452</v>
      </c>
      <c r="D17" s="17" t="s">
        <v>28</v>
      </c>
      <c r="E17" s="18">
        <v>165</v>
      </c>
      <c r="F17" s="31" t="s">
        <v>66</v>
      </c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31" t="s">
        <v>22</v>
      </c>
      <c r="L17" s="8"/>
    </row>
    <row r="18" spans="1:12" s="9" customFormat="1" ht="42.6" customHeight="1" x14ac:dyDescent="0.25">
      <c r="A18" s="22">
        <v>7</v>
      </c>
      <c r="B18" s="23" t="s">
        <v>34</v>
      </c>
      <c r="C18" s="16">
        <v>20690560</v>
      </c>
      <c r="D18" s="17" t="s">
        <v>28</v>
      </c>
      <c r="E18" s="18">
        <v>44</v>
      </c>
      <c r="F18" s="32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32"/>
      <c r="L18" s="8"/>
    </row>
    <row r="19" spans="1:12" s="9" customFormat="1" ht="42.6" customHeight="1" x14ac:dyDescent="0.25">
      <c r="A19" s="22">
        <v>8</v>
      </c>
      <c r="B19" s="23" t="s">
        <v>35</v>
      </c>
      <c r="C19" s="16">
        <v>20644259</v>
      </c>
      <c r="D19" s="17" t="s">
        <v>28</v>
      </c>
      <c r="E19" s="18">
        <v>2</v>
      </c>
      <c r="F19" s="32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32"/>
      <c r="L19" s="8"/>
    </row>
    <row r="20" spans="1:12" s="9" customFormat="1" ht="42.6" customHeight="1" x14ac:dyDescent="0.25">
      <c r="A20" s="22">
        <v>9</v>
      </c>
      <c r="B20" s="23" t="s">
        <v>36</v>
      </c>
      <c r="C20" s="16">
        <v>20644291</v>
      </c>
      <c r="D20" s="17" t="s">
        <v>28</v>
      </c>
      <c r="E20" s="18">
        <v>8</v>
      </c>
      <c r="F20" s="32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32"/>
      <c r="L20" s="8"/>
    </row>
    <row r="21" spans="1:12" s="9" customFormat="1" ht="55.9" customHeight="1" x14ac:dyDescent="0.25">
      <c r="A21" s="22">
        <v>10</v>
      </c>
      <c r="B21" s="23" t="s">
        <v>37</v>
      </c>
      <c r="C21" s="16">
        <v>20691686</v>
      </c>
      <c r="D21" s="17" t="s">
        <v>28</v>
      </c>
      <c r="E21" s="18">
        <v>1</v>
      </c>
      <c r="F21" s="32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32"/>
      <c r="L21" s="8"/>
    </row>
    <row r="22" spans="1:12" s="9" customFormat="1" ht="42.6" customHeight="1" x14ac:dyDescent="0.25">
      <c r="A22" s="22">
        <v>11</v>
      </c>
      <c r="B22" s="23" t="s">
        <v>38</v>
      </c>
      <c r="C22" s="16">
        <v>20576206</v>
      </c>
      <c r="D22" s="17" t="s">
        <v>28</v>
      </c>
      <c r="E22" s="18">
        <v>16</v>
      </c>
      <c r="F22" s="32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32"/>
      <c r="L22" s="8"/>
    </row>
    <row r="23" spans="1:12" s="9" customFormat="1" ht="42.6" customHeight="1" x14ac:dyDescent="0.25">
      <c r="A23" s="22">
        <v>12</v>
      </c>
      <c r="B23" s="23" t="s">
        <v>39</v>
      </c>
      <c r="C23" s="16">
        <v>20217648</v>
      </c>
      <c r="D23" s="17" t="s">
        <v>28</v>
      </c>
      <c r="E23" s="18">
        <v>1</v>
      </c>
      <c r="F23" s="32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32"/>
      <c r="L23" s="8"/>
    </row>
    <row r="24" spans="1:12" s="9" customFormat="1" ht="42.6" customHeight="1" x14ac:dyDescent="0.25">
      <c r="A24" s="22">
        <v>13</v>
      </c>
      <c r="B24" s="23" t="s">
        <v>40</v>
      </c>
      <c r="C24" s="16">
        <v>20197402</v>
      </c>
      <c r="D24" s="17" t="s">
        <v>28</v>
      </c>
      <c r="E24" s="18">
        <v>1</v>
      </c>
      <c r="F24" s="32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32"/>
      <c r="L24" s="8"/>
    </row>
    <row r="25" spans="1:12" s="9" customFormat="1" ht="42.6" customHeight="1" x14ac:dyDescent="0.25">
      <c r="A25" s="22">
        <v>14</v>
      </c>
      <c r="B25" s="23" t="s">
        <v>41</v>
      </c>
      <c r="C25" s="16">
        <v>20382484</v>
      </c>
      <c r="D25" s="17" t="s">
        <v>28</v>
      </c>
      <c r="E25" s="18">
        <v>1</v>
      </c>
      <c r="F25" s="32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32"/>
      <c r="L25" s="8"/>
    </row>
    <row r="26" spans="1:12" s="9" customFormat="1" ht="42.6" customHeight="1" x14ac:dyDescent="0.25">
      <c r="A26" s="22">
        <v>15</v>
      </c>
      <c r="B26" s="23" t="s">
        <v>42</v>
      </c>
      <c r="C26" s="16">
        <v>20701130</v>
      </c>
      <c r="D26" s="17" t="s">
        <v>28</v>
      </c>
      <c r="E26" s="18">
        <v>2</v>
      </c>
      <c r="F26" s="32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32"/>
      <c r="L26" s="8"/>
    </row>
    <row r="27" spans="1:12" s="9" customFormat="1" ht="42.6" customHeight="1" x14ac:dyDescent="0.25">
      <c r="A27" s="22">
        <v>16</v>
      </c>
      <c r="B27" s="23" t="s">
        <v>43</v>
      </c>
      <c r="C27" s="16">
        <v>20476255</v>
      </c>
      <c r="D27" s="17" t="s">
        <v>28</v>
      </c>
      <c r="E27" s="18">
        <v>1</v>
      </c>
      <c r="F27" s="32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32"/>
      <c r="L27" s="8"/>
    </row>
    <row r="28" spans="1:12" s="9" customFormat="1" ht="42.6" customHeight="1" x14ac:dyDescent="0.25">
      <c r="A28" s="22">
        <v>17</v>
      </c>
      <c r="B28" s="23" t="s">
        <v>43</v>
      </c>
      <c r="C28" s="16">
        <v>20476255</v>
      </c>
      <c r="D28" s="17" t="s">
        <v>28</v>
      </c>
      <c r="E28" s="18">
        <v>4</v>
      </c>
      <c r="F28" s="32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32"/>
      <c r="L28" s="8"/>
    </row>
    <row r="29" spans="1:12" s="9" customFormat="1" ht="42.6" customHeight="1" x14ac:dyDescent="0.25">
      <c r="A29" s="22">
        <v>18</v>
      </c>
      <c r="B29" s="23" t="s">
        <v>44</v>
      </c>
      <c r="C29" s="16">
        <v>21042436</v>
      </c>
      <c r="D29" s="17" t="s">
        <v>28</v>
      </c>
      <c r="E29" s="18">
        <v>1</v>
      </c>
      <c r="F29" s="32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32"/>
      <c r="L29" s="8"/>
    </row>
    <row r="30" spans="1:12" s="9" customFormat="1" ht="42.6" customHeight="1" x14ac:dyDescent="0.25">
      <c r="A30" s="22">
        <v>19</v>
      </c>
      <c r="B30" s="23" t="s">
        <v>44</v>
      </c>
      <c r="C30" s="16">
        <v>21042436</v>
      </c>
      <c r="D30" s="17" t="s">
        <v>28</v>
      </c>
      <c r="E30" s="18">
        <v>1</v>
      </c>
      <c r="F30" s="32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32"/>
      <c r="L30" s="8"/>
    </row>
    <row r="31" spans="1:12" s="9" customFormat="1" ht="42.6" customHeight="1" x14ac:dyDescent="0.25">
      <c r="A31" s="22">
        <v>20</v>
      </c>
      <c r="B31" s="23" t="s">
        <v>45</v>
      </c>
      <c r="C31" s="16">
        <v>20692180</v>
      </c>
      <c r="D31" s="17" t="s">
        <v>28</v>
      </c>
      <c r="E31" s="18">
        <v>1</v>
      </c>
      <c r="F31" s="32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32"/>
      <c r="L31" s="8"/>
    </row>
    <row r="32" spans="1:12" s="9" customFormat="1" ht="42.6" customHeight="1" x14ac:dyDescent="0.25">
      <c r="A32" s="22">
        <v>21</v>
      </c>
      <c r="B32" s="23" t="s">
        <v>46</v>
      </c>
      <c r="C32" s="16">
        <v>20719894</v>
      </c>
      <c r="D32" s="17" t="s">
        <v>28</v>
      </c>
      <c r="E32" s="18">
        <v>1</v>
      </c>
      <c r="F32" s="32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32"/>
      <c r="L32" s="8"/>
    </row>
    <row r="33" spans="1:12" s="9" customFormat="1" ht="42.6" customHeight="1" x14ac:dyDescent="0.25">
      <c r="A33" s="22">
        <v>22</v>
      </c>
      <c r="B33" s="23" t="s">
        <v>47</v>
      </c>
      <c r="C33" s="16">
        <v>20692134</v>
      </c>
      <c r="D33" s="17" t="s">
        <v>28</v>
      </c>
      <c r="E33" s="18">
        <v>2</v>
      </c>
      <c r="F33" s="32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32"/>
      <c r="L33" s="8"/>
    </row>
    <row r="34" spans="1:12" s="9" customFormat="1" ht="42.6" customHeight="1" x14ac:dyDescent="0.25">
      <c r="A34" s="22">
        <v>23</v>
      </c>
      <c r="B34" s="23" t="s">
        <v>48</v>
      </c>
      <c r="C34" s="16">
        <v>20230924</v>
      </c>
      <c r="D34" s="17" t="s">
        <v>28</v>
      </c>
      <c r="E34" s="18">
        <v>5</v>
      </c>
      <c r="F34" s="33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33"/>
      <c r="L34" s="8"/>
    </row>
    <row r="35" spans="1:12" s="9" customFormat="1" ht="42.6" customHeight="1" x14ac:dyDescent="0.25">
      <c r="A35" s="22">
        <v>24</v>
      </c>
      <c r="B35" s="23" t="s">
        <v>49</v>
      </c>
      <c r="C35" s="16">
        <v>20676306</v>
      </c>
      <c r="D35" s="17" t="s">
        <v>28</v>
      </c>
      <c r="E35" s="18">
        <v>2</v>
      </c>
      <c r="F35" s="31" t="s">
        <v>67</v>
      </c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34" t="s">
        <v>22</v>
      </c>
      <c r="L35" s="8"/>
    </row>
    <row r="36" spans="1:12" s="9" customFormat="1" ht="42.6" customHeight="1" x14ac:dyDescent="0.25">
      <c r="A36" s="22">
        <v>25</v>
      </c>
      <c r="B36" s="23" t="s">
        <v>49</v>
      </c>
      <c r="C36" s="16">
        <v>20676306</v>
      </c>
      <c r="D36" s="17" t="s">
        <v>28</v>
      </c>
      <c r="E36" s="18">
        <v>1</v>
      </c>
      <c r="F36" s="33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35"/>
      <c r="L36" s="8"/>
    </row>
    <row r="37" spans="1:12" s="9" customFormat="1" ht="42.6" customHeight="1" x14ac:dyDescent="0.25">
      <c r="A37" s="22">
        <v>26</v>
      </c>
      <c r="B37" s="23" t="s">
        <v>50</v>
      </c>
      <c r="C37" s="16">
        <v>20620026</v>
      </c>
      <c r="D37" s="17" t="s">
        <v>28</v>
      </c>
      <c r="E37" s="18">
        <v>10</v>
      </c>
      <c r="F37" s="24" t="s">
        <v>68</v>
      </c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24" t="s">
        <v>22</v>
      </c>
      <c r="L37" s="8"/>
    </row>
    <row r="38" spans="1:12" s="9" customFormat="1" ht="42.6" customHeight="1" x14ac:dyDescent="0.25">
      <c r="A38" s="22">
        <v>27</v>
      </c>
      <c r="B38" s="23" t="s">
        <v>51</v>
      </c>
      <c r="C38" s="16">
        <v>21010161</v>
      </c>
      <c r="D38" s="17" t="s">
        <v>64</v>
      </c>
      <c r="E38" s="18">
        <v>424</v>
      </c>
      <c r="F38" s="24" t="s">
        <v>69</v>
      </c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24" t="s">
        <v>22</v>
      </c>
      <c r="L38" s="8"/>
    </row>
    <row r="39" spans="1:12" s="9" customFormat="1" ht="42.6" customHeight="1" x14ac:dyDescent="0.25">
      <c r="A39" s="22">
        <v>28</v>
      </c>
      <c r="B39" s="23" t="s">
        <v>52</v>
      </c>
      <c r="C39" s="16">
        <v>20222458</v>
      </c>
      <c r="D39" s="17" t="s">
        <v>64</v>
      </c>
      <c r="E39" s="18">
        <v>44</v>
      </c>
      <c r="F39" s="31" t="s">
        <v>69</v>
      </c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31" t="s">
        <v>22</v>
      </c>
      <c r="L39" s="8"/>
    </row>
    <row r="40" spans="1:12" s="9" customFormat="1" ht="42.6" customHeight="1" x14ac:dyDescent="0.25">
      <c r="A40" s="22">
        <v>29</v>
      </c>
      <c r="B40" s="23" t="s">
        <v>53</v>
      </c>
      <c r="C40" s="16">
        <v>20155415</v>
      </c>
      <c r="D40" s="17" t="s">
        <v>64</v>
      </c>
      <c r="E40" s="18">
        <v>27</v>
      </c>
      <c r="F40" s="33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33"/>
      <c r="L40" s="8"/>
    </row>
    <row r="41" spans="1:12" s="9" customFormat="1" ht="42.6" customHeight="1" x14ac:dyDescent="0.25">
      <c r="A41" s="22">
        <v>30</v>
      </c>
      <c r="B41" s="23" t="s">
        <v>54</v>
      </c>
      <c r="C41" s="16">
        <v>20142895</v>
      </c>
      <c r="D41" s="17" t="s">
        <v>28</v>
      </c>
      <c r="E41" s="18">
        <v>1</v>
      </c>
      <c r="F41" s="24" t="s">
        <v>69</v>
      </c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24" t="s">
        <v>22</v>
      </c>
      <c r="L41" s="8"/>
    </row>
    <row r="42" spans="1:12" s="9" customFormat="1" ht="42.6" customHeight="1" x14ac:dyDescent="0.25">
      <c r="A42" s="22">
        <v>31</v>
      </c>
      <c r="B42" s="23" t="s">
        <v>56</v>
      </c>
      <c r="C42" s="16">
        <v>20153897</v>
      </c>
      <c r="D42" s="17" t="s">
        <v>28</v>
      </c>
      <c r="E42" s="18">
        <v>1</v>
      </c>
      <c r="F42" s="31" t="s">
        <v>68</v>
      </c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31" t="s">
        <v>22</v>
      </c>
      <c r="L42" s="8"/>
    </row>
    <row r="43" spans="1:12" s="9" customFormat="1" ht="42.6" customHeight="1" x14ac:dyDescent="0.25">
      <c r="A43" s="22">
        <v>32</v>
      </c>
      <c r="B43" s="23" t="s">
        <v>57</v>
      </c>
      <c r="C43" s="16">
        <v>20574733</v>
      </c>
      <c r="D43" s="17" t="s">
        <v>28</v>
      </c>
      <c r="E43" s="18">
        <v>3</v>
      </c>
      <c r="F43" s="32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32"/>
      <c r="L43" s="8"/>
    </row>
    <row r="44" spans="1:12" s="9" customFormat="1" ht="42.6" customHeight="1" x14ac:dyDescent="0.25">
      <c r="A44" s="22">
        <v>33</v>
      </c>
      <c r="B44" s="23" t="s">
        <v>58</v>
      </c>
      <c r="C44" s="16">
        <v>20238093</v>
      </c>
      <c r="D44" s="17" t="s">
        <v>28</v>
      </c>
      <c r="E44" s="18">
        <v>1</v>
      </c>
      <c r="F44" s="32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32"/>
      <c r="L44" s="8"/>
    </row>
    <row r="45" spans="1:12" s="9" customFormat="1" ht="42.6" customHeight="1" x14ac:dyDescent="0.25">
      <c r="A45" s="22">
        <v>34</v>
      </c>
      <c r="B45" s="23" t="s">
        <v>58</v>
      </c>
      <c r="C45" s="16">
        <v>20238093</v>
      </c>
      <c r="D45" s="17" t="s">
        <v>28</v>
      </c>
      <c r="E45" s="18">
        <v>1</v>
      </c>
      <c r="F45" s="32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32"/>
      <c r="L45" s="8"/>
    </row>
    <row r="46" spans="1:12" s="9" customFormat="1" ht="42.6" customHeight="1" x14ac:dyDescent="0.25">
      <c r="A46" s="22">
        <v>35</v>
      </c>
      <c r="B46" s="23" t="s">
        <v>59</v>
      </c>
      <c r="C46" s="16">
        <v>20405294</v>
      </c>
      <c r="D46" s="19" t="s">
        <v>28</v>
      </c>
      <c r="E46" s="20">
        <v>2</v>
      </c>
      <c r="F46" s="33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33"/>
      <c r="L46" s="8"/>
    </row>
    <row r="47" spans="1:12" s="9" customFormat="1" ht="42.6" customHeight="1" x14ac:dyDescent="0.25">
      <c r="A47" s="22">
        <v>36</v>
      </c>
      <c r="B47" s="23" t="s">
        <v>60</v>
      </c>
      <c r="C47" s="16">
        <v>20516379</v>
      </c>
      <c r="D47" s="17" t="s">
        <v>28</v>
      </c>
      <c r="E47" s="18">
        <v>1</v>
      </c>
      <c r="F47" s="31" t="s">
        <v>68</v>
      </c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31" t="s">
        <v>22</v>
      </c>
      <c r="L47" s="8"/>
    </row>
    <row r="48" spans="1:12" s="9" customFormat="1" ht="42.6" customHeight="1" x14ac:dyDescent="0.25">
      <c r="A48" s="24">
        <v>37</v>
      </c>
      <c r="B48" s="23" t="s">
        <v>60</v>
      </c>
      <c r="C48" s="16">
        <v>20516379</v>
      </c>
      <c r="D48" s="17" t="s">
        <v>28</v>
      </c>
      <c r="E48" s="18">
        <v>1</v>
      </c>
      <c r="F48" s="33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33"/>
      <c r="L48" s="8"/>
    </row>
    <row r="49" spans="1:12" s="9" customFormat="1" ht="42.6" customHeight="1" x14ac:dyDescent="0.25">
      <c r="A49" s="24">
        <v>38</v>
      </c>
      <c r="B49" s="23" t="s">
        <v>61</v>
      </c>
      <c r="C49" s="16">
        <v>20517630</v>
      </c>
      <c r="D49" s="17" t="s">
        <v>64</v>
      </c>
      <c r="E49" s="18">
        <v>99</v>
      </c>
      <c r="F49" s="24" t="s">
        <v>69</v>
      </c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24" t="s">
        <v>22</v>
      </c>
      <c r="L49" s="8"/>
    </row>
    <row r="50" spans="1:12" s="9" customFormat="1" ht="42.6" customHeight="1" x14ac:dyDescent="0.25">
      <c r="A50" s="24">
        <v>39</v>
      </c>
      <c r="B50" s="23" t="s">
        <v>62</v>
      </c>
      <c r="C50" s="16">
        <v>20481004</v>
      </c>
      <c r="D50" s="17" t="s">
        <v>28</v>
      </c>
      <c r="E50" s="18">
        <v>2</v>
      </c>
      <c r="F50" s="31" t="s">
        <v>68</v>
      </c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31" t="s">
        <v>22</v>
      </c>
      <c r="L50" s="8"/>
    </row>
    <row r="51" spans="1:12" s="9" customFormat="1" ht="42.6" customHeight="1" x14ac:dyDescent="0.25">
      <c r="A51" s="22">
        <v>40</v>
      </c>
      <c r="B51" s="23" t="s">
        <v>63</v>
      </c>
      <c r="C51" s="16">
        <v>20472814</v>
      </c>
      <c r="D51" s="17" t="s">
        <v>28</v>
      </c>
      <c r="E51" s="18">
        <v>5</v>
      </c>
      <c r="F51" s="33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33"/>
      <c r="L51" s="8"/>
    </row>
    <row r="52" spans="1:12" ht="23.45" customHeight="1" x14ac:dyDescent="0.25">
      <c r="A52" s="2"/>
      <c r="B52" s="7" t="s">
        <v>10</v>
      </c>
      <c r="C52" s="3" t="s">
        <v>23</v>
      </c>
      <c r="D52" s="4" t="s">
        <v>23</v>
      </c>
      <c r="E52" s="21">
        <f>SUM(E12:E51)</f>
        <v>890</v>
      </c>
      <c r="F52" s="3" t="s">
        <v>23</v>
      </c>
      <c r="G52" s="6"/>
      <c r="H52" s="21">
        <f>SUM(H12:H51)</f>
        <v>0</v>
      </c>
      <c r="I52" s="21">
        <f t="shared" ref="I52:J52" si="3">SUM(I12:I51)</f>
        <v>0</v>
      </c>
      <c r="J52" s="21">
        <f t="shared" si="3"/>
        <v>0</v>
      </c>
      <c r="K52" s="3" t="s">
        <v>23</v>
      </c>
    </row>
    <row r="53" spans="1:12" ht="149.25" customHeight="1" x14ac:dyDescent="0.25">
      <c r="A53" s="26" t="s">
        <v>26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2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2" ht="15.75" x14ac:dyDescent="0.25">
      <c r="A55" s="1"/>
      <c r="B55" s="5" t="s">
        <v>11</v>
      </c>
      <c r="C55" s="1"/>
      <c r="D55" s="1"/>
      <c r="E55" s="1"/>
      <c r="F55" s="1"/>
      <c r="G55" s="10" t="s">
        <v>12</v>
      </c>
      <c r="H55" s="11"/>
      <c r="I55" s="1"/>
      <c r="J55" s="1"/>
      <c r="K55" s="1"/>
    </row>
    <row r="56" spans="1:12" ht="15.75" x14ac:dyDescent="0.25">
      <c r="A56" s="1"/>
      <c r="B56" s="1"/>
      <c r="C56" s="1"/>
      <c r="D56" s="1"/>
      <c r="E56" s="1"/>
      <c r="F56" s="1"/>
      <c r="G56" s="12"/>
      <c r="H56" s="11"/>
      <c r="I56" s="1"/>
      <c r="J56" s="1"/>
      <c r="K56" s="1"/>
    </row>
    <row r="57" spans="1:12" ht="15.75" x14ac:dyDescent="0.25">
      <c r="A57" s="1"/>
      <c r="B57" s="14" t="s">
        <v>21</v>
      </c>
      <c r="C57" s="1"/>
      <c r="D57" s="1"/>
      <c r="E57" s="1"/>
      <c r="F57" s="1"/>
      <c r="G57" s="30"/>
      <c r="H57" s="30"/>
      <c r="I57" s="1"/>
      <c r="J57" s="1"/>
      <c r="K57" s="1"/>
    </row>
    <row r="58" spans="1:12" ht="15.75" x14ac:dyDescent="0.25">
      <c r="A58" s="1"/>
      <c r="B58" s="14" t="s">
        <v>70</v>
      </c>
      <c r="C58" s="1"/>
      <c r="D58" s="1"/>
      <c r="E58" s="1"/>
      <c r="F58" s="1"/>
      <c r="G58" s="25"/>
      <c r="H58" s="25"/>
      <c r="I58" s="1"/>
      <c r="J58" s="1"/>
      <c r="K58" s="1"/>
    </row>
    <row r="59" spans="1:12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2" ht="15.75" x14ac:dyDescent="0.25">
      <c r="A60" s="1"/>
      <c r="B60" s="1"/>
      <c r="C60" s="1"/>
      <c r="D60" s="1"/>
      <c r="E60" s="1"/>
      <c r="F60" s="1"/>
      <c r="G60" s="12"/>
      <c r="H60" s="11"/>
      <c r="I60" s="1"/>
      <c r="J60" s="1"/>
      <c r="K60" s="1"/>
    </row>
    <row r="61" spans="1:12" ht="15.75" x14ac:dyDescent="0.25">
      <c r="A61" s="1"/>
      <c r="B61" s="1" t="s">
        <v>71</v>
      </c>
      <c r="C61" s="1"/>
      <c r="D61" s="1"/>
      <c r="E61" s="1"/>
      <c r="F61" s="1"/>
      <c r="G61" s="12" t="s">
        <v>20</v>
      </c>
      <c r="H61" s="11" t="s">
        <v>27</v>
      </c>
      <c r="I61" s="1"/>
      <c r="J61" s="1"/>
      <c r="K61" s="1"/>
    </row>
  </sheetData>
  <mergeCells count="20">
    <mergeCell ref="K39:K40"/>
    <mergeCell ref="K42:K46"/>
    <mergeCell ref="K47:K48"/>
    <mergeCell ref="K50:K51"/>
    <mergeCell ref="G58:H58"/>
    <mergeCell ref="A53:K53"/>
    <mergeCell ref="J2:K2"/>
    <mergeCell ref="A6:K6"/>
    <mergeCell ref="A7:K7"/>
    <mergeCell ref="G57:H57"/>
    <mergeCell ref="F12:F16"/>
    <mergeCell ref="F17:F34"/>
    <mergeCell ref="F35:F36"/>
    <mergeCell ref="F39:F40"/>
    <mergeCell ref="F42:F46"/>
    <mergeCell ref="F47:F48"/>
    <mergeCell ref="F50:F51"/>
    <mergeCell ref="K12:K16"/>
    <mergeCell ref="K17:K34"/>
    <mergeCell ref="K35:K36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2024-11-14T06:04:18Z</dcterms:modified>
</cp:coreProperties>
</file>